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375" windowWidth="11280" windowHeight="6510" tabRatio="599"/>
  </bookViews>
  <sheets>
    <sheet name="PACC 2013 SAG Y DIRECCIONES" sheetId="11" r:id="rId1"/>
  </sheets>
  <calcPr calcId="145621"/>
</workbook>
</file>

<file path=xl/calcChain.xml><?xml version="1.0" encoding="utf-8"?>
<calcChain xmlns="http://schemas.openxmlformats.org/spreadsheetml/2006/main">
  <c r="Z23" i="11" l="1"/>
  <c r="A17" i="11"/>
  <c r="A18" i="11"/>
  <c r="A19" i="11" s="1"/>
  <c r="A20" i="11" s="1"/>
  <c r="A21" i="11" s="1"/>
  <c r="A22" i="11" s="1"/>
  <c r="A16" i="11"/>
  <c r="Z35" i="11" l="1"/>
  <c r="Z37" i="11"/>
  <c r="A13" i="11" l="1"/>
  <c r="A14" i="11" s="1"/>
  <c r="A15" i="11" s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3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A35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  <comment ref="AA37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<sst xmlns="http://schemas.openxmlformats.org/spreadsheetml/2006/main" count="297" uniqueCount="57">
  <si>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</si>
  <si>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</si>
  <si>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</si>
  <si>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</si>
  <si>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</si>
  <si>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</si>
  <si>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</si>
  <si>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</si>
  <si>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</si>
  <si>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</si>
  <si>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</si>
  <si>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</si>
  <si>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</si>
  <si>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</si>
  <si>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</si>
  <si>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INICIO</t>
  </si>
  <si>
    <t>FIN</t>
  </si>
  <si>
    <t>Nombre del proyecto u objeto de compra</t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</si>
  <si>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</si>
  <si>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</si>
  <si>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</si>
  <si>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</si>
  <si>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</si>
  <si>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</si>
  <si>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</si>
  <si>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</si>
  <si>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</si>
  <si>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</si>
  <si>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Evaluacion de las Ofertas</t>
  </si>
  <si>
    <t>Firma del Contrato</t>
  </si>
  <si>
    <t>Recepcion de Bienes, Servicios u Obras</t>
  </si>
  <si>
    <t>PROGRAMA DE CONTRATACIONES (FECHAS ESTIMADAS/REALES)</t>
  </si>
  <si>
    <t>Entregas</t>
  </si>
  <si>
    <t>Llantas y Cámaras de Aire</t>
  </si>
  <si>
    <t>Elementos de Limpieza y Aseo Personal</t>
  </si>
  <si>
    <t>2C</t>
  </si>
  <si>
    <t>FONDOS DEL TESORO NACIONAL</t>
  </si>
  <si>
    <t>Apertura de Ofertas</t>
  </si>
  <si>
    <t>Alimentos y Bebidas para Personas</t>
  </si>
  <si>
    <t>Papel de Escritorio</t>
  </si>
  <si>
    <t>Aceites y Grasas Lubricantes</t>
  </si>
  <si>
    <r>
      <t xml:space="preserve">Categoría: </t>
    </r>
    <r>
      <rPr>
        <b/>
        <i/>
        <sz val="8"/>
        <rFont val="Arial"/>
        <family val="2"/>
      </rPr>
      <t>[Bienes, Obras o Servicios diferentes a las Consultorías]</t>
    </r>
  </si>
  <si>
    <t>SECRETARÍA AGRICULTURA Y GANADERIA (SAG)</t>
  </si>
  <si>
    <t>SUB-TOTAL</t>
  </si>
  <si>
    <t>TOTAL</t>
  </si>
  <si>
    <t xml:space="preserve">no aplica </t>
  </si>
  <si>
    <t>ACT 1</t>
  </si>
  <si>
    <t>ACT 2</t>
  </si>
  <si>
    <t>Repuestos y Accesorios</t>
  </si>
  <si>
    <t xml:space="preserve">Diesel </t>
  </si>
  <si>
    <t>ACTIVIDAD/OBRA 01: ENFOQUE DE CADENAS AGROALIMENTARIAS</t>
  </si>
  <si>
    <t>ACTIVIDAD/OBRA 02: AGRONEGOCIOS</t>
  </si>
  <si>
    <t>PLAN ANUAL DE COMPRAS Y CONTRATACIONES (PACC) PARA EL AÑO FISCAL  2015</t>
  </si>
  <si>
    <t>S/N</t>
  </si>
  <si>
    <t>Productos de Papel y Cartón</t>
  </si>
  <si>
    <t>Utileses de Escritorio, Oficina y Enseñanza</t>
  </si>
  <si>
    <t>PRONAGRO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</si>
</sst>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9" fillId="0" borderId="0" xfId="0" applyFont="1" applyAlignment="1"/>
    <xf numFmtId="165" fontId="9" fillId="0" borderId="0" xfId="2" applyFont="1" applyFill="1" applyBorder="1" applyAlignment="1"/>
    <xf numFmtId="0" fontId="9" fillId="0" borderId="1" xfId="0" applyFont="1" applyBorder="1" applyAlignment="1">
      <alignment horizontal="center" wrapText="1"/>
    </xf>
    <xf numFmtId="4" fontId="9" fillId="0" borderId="0" xfId="0" applyNumberFormat="1" applyFont="1" applyAlignment="1"/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165" fontId="4" fillId="0" borderId="0" xfId="2" applyFont="1" applyFill="1" applyBorder="1" applyAlignment="1"/>
    <xf numFmtId="0" fontId="4" fillId="4" borderId="5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/>
    </xf>
    <xf numFmtId="166" fontId="4" fillId="4" borderId="1" xfId="2" applyNumberFormat="1" applyFont="1" applyFill="1" applyBorder="1" applyAlignment="1">
      <alignment horizontal="center" wrapText="1"/>
    </xf>
    <xf numFmtId="4" fontId="0" fillId="0" borderId="0" xfId="0" applyNumberFormat="1"/>
    <xf numFmtId="0" fontId="9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164" fontId="9" fillId="0" borderId="1" xfId="1" applyFont="1" applyFill="1" applyBorder="1" applyAlignment="1">
      <alignment horizontal="center" wrapText="1"/>
    </xf>
    <xf numFmtId="164" fontId="9" fillId="0" borderId="1" xfId="1" applyNumberFormat="1" applyFont="1" applyFill="1" applyBorder="1"/>
    <xf numFmtId="49" fontId="12" fillId="0" borderId="1" xfId="0" applyNumberFormat="1" applyFont="1" applyBorder="1" applyAlignment="1"/>
    <xf numFmtId="166" fontId="4" fillId="4" borderId="1" xfId="2" applyNumberFormat="1" applyFont="1" applyFill="1" applyBorder="1" applyAlignment="1">
      <alignment horizontal="right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166" fontId="4" fillId="4" borderId="1" xfId="2" applyNumberFormat="1" applyFont="1" applyFill="1" applyBorder="1" applyAlignment="1">
      <alignment horizontal="right" vertical="center" wrapText="1"/>
    </xf>
    <xf numFmtId="166" fontId="4" fillId="4" borderId="1" xfId="2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3" borderId="11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</cellXfs>
  <cellStyles count="6">
    <cellStyle name="Millares" xfId="1" builtinId="3"/>
    <cellStyle name="Millares 2" xfId="5"/>
    <cellStyle name="Moneda" xfId="2" builtinId="4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3CDDD"/>
      <color rgb="FFFF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39"/>
  <sheetViews>
    <sheetView tabSelected="1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 activeCell="Y30" sqref="Y30:Y31"/>
    </sheetView>
  </sheetViews>
  <sheetFormatPr baseColWidth="10" defaultColWidth="9.140625" defaultRowHeight="11.25" x14ac:dyDescent="0.2"/>
  <cols>
    <col min="1" max="1" width="3.42578125" style="24" bestFit="1" customWidth="1"/>
    <col min="2" max="2" width="33.85546875" style="6" bestFit="1" customWidth="1"/>
    <col min="3" max="3" width="10.28515625" style="6" customWidth="1"/>
    <col min="4" max="4" width="12" style="6" customWidth="1"/>
    <col min="5" max="5" width="7" style="6" customWidth="1"/>
    <col min="6" max="6" width="9.7109375" style="6" customWidth="1"/>
    <col min="7" max="9" width="10.28515625" style="6" customWidth="1"/>
    <col min="10" max="11" width="9.140625" style="6" customWidth="1"/>
    <col min="12" max="12" width="9.42578125" style="6" customWidth="1"/>
    <col min="13" max="13" width="9.28515625" style="6" customWidth="1"/>
    <col min="14" max="14" width="9.42578125" style="8" customWidth="1"/>
    <col min="15" max="15" width="11.28515625" style="8" bestFit="1" customWidth="1"/>
    <col min="16" max="16" width="9.7109375" style="8" customWidth="1"/>
    <col min="17" max="19" width="9.140625" style="8" customWidth="1"/>
    <col min="20" max="20" width="8.85546875" style="8" customWidth="1"/>
    <col min="21" max="21" width="9" style="8" customWidth="1"/>
    <col min="22" max="23" width="11.28515625" style="8" bestFit="1" customWidth="1"/>
    <col min="24" max="24" width="11.140625" style="8" customWidth="1"/>
    <col min="25" max="25" width="8.5703125" style="8" customWidth="1"/>
    <col min="26" max="26" width="19.28515625" style="8" bestFit="1" customWidth="1"/>
    <col min="27" max="29" width="12.7109375" style="8" customWidth="1"/>
    <col min="30" max="16384" width="9.140625" style="8"/>
  </cols>
  <sheetData>
    <row r="1" spans="1:29" s="1" customFormat="1" ht="15.75" customHeight="1" x14ac:dyDescent="0.2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9" s="1" customFormat="1" ht="15.75" customHeight="1" x14ac:dyDescent="0.25">
      <c r="A2" s="41" t="s">
        <v>56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9" s="2" customFormat="1" ht="15.75" customHeight="1" x14ac:dyDescent="0.25">
      <c r="A3" s="41" t="s">
        <v>52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3"/>
      <c r="AC3" s="14"/>
    </row>
    <row r="4" spans="1:29" s="1" customFormat="1" ht="15.75" customHeight="1" x14ac:dyDescent="0.25">
      <c r="A4" s="41" t="s">
        <v>36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9" s="15" customFormat="1" x14ac:dyDescent="0.2">
      <c r="A5" s="42" t="s">
        <v>50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9" s="15" customFormat="1" x14ac:dyDescent="0.2">
      <c r="A6" s="43" t="s">
        <v>41</v>
      </c>
      <c r="B6" s="44"/>
      <c r="C6" s="44"/>
      <c r="D6" s="44"/>
      <c r="E6" s="45"/>
      <c r="F6" s="39" t="s">
        <v>31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40"/>
      <c r="AB6" s="7"/>
    </row>
    <row r="7" spans="1:29" s="15" customFormat="1" x14ac:dyDescent="0.2">
      <c r="A7" s="55"/>
      <c r="B7" s="56"/>
      <c r="C7" s="56"/>
      <c r="D7" s="56"/>
      <c r="E7" s="57"/>
      <c r="F7" s="39" t="s">
        <v>25</v>
      </c>
      <c r="G7" s="39"/>
      <c r="H7" s="39"/>
      <c r="I7" s="40"/>
      <c r="J7" s="38" t="s">
        <v>26</v>
      </c>
      <c r="K7" s="39"/>
      <c r="L7" s="39"/>
      <c r="M7" s="40"/>
      <c r="N7" s="38" t="s">
        <v>6</v>
      </c>
      <c r="O7" s="39"/>
      <c r="P7" s="39"/>
      <c r="Q7" s="39"/>
      <c r="R7" s="38" t="s">
        <v>21</v>
      </c>
      <c r="S7" s="39"/>
      <c r="T7" s="39"/>
      <c r="U7" s="40"/>
      <c r="V7" s="38" t="s">
        <v>32</v>
      </c>
      <c r="W7" s="40"/>
      <c r="X7" s="43" t="s">
        <v>1</v>
      </c>
      <c r="Y7" s="44"/>
      <c r="Z7" s="44"/>
      <c r="AA7" s="45"/>
      <c r="AB7" s="7"/>
    </row>
    <row r="8" spans="1:29" s="15" customFormat="1" ht="38.25" customHeight="1" thickBot="1" x14ac:dyDescent="0.25">
      <c r="A8" s="58"/>
      <c r="B8" s="59"/>
      <c r="C8" s="59"/>
      <c r="D8" s="59"/>
      <c r="E8" s="60"/>
      <c r="F8" s="49" t="s">
        <v>22</v>
      </c>
      <c r="G8" s="50"/>
      <c r="H8" s="51" t="s">
        <v>23</v>
      </c>
      <c r="I8" s="52"/>
      <c r="J8" s="53" t="s">
        <v>24</v>
      </c>
      <c r="K8" s="52"/>
      <c r="L8" s="53" t="s">
        <v>37</v>
      </c>
      <c r="M8" s="52"/>
      <c r="N8" s="53" t="s">
        <v>28</v>
      </c>
      <c r="O8" s="52"/>
      <c r="P8" s="53" t="s">
        <v>18</v>
      </c>
      <c r="Q8" s="52"/>
      <c r="R8" s="53" t="s">
        <v>19</v>
      </c>
      <c r="S8" s="52"/>
      <c r="T8" s="53" t="s">
        <v>29</v>
      </c>
      <c r="U8" s="52"/>
      <c r="V8" s="53" t="s">
        <v>30</v>
      </c>
      <c r="W8" s="52"/>
      <c r="X8" s="46"/>
      <c r="Y8" s="47"/>
      <c r="Z8" s="47"/>
      <c r="AA8" s="48"/>
    </row>
    <row r="9" spans="1:29" s="15" customFormat="1" ht="34.5" thickTop="1" x14ac:dyDescent="0.2">
      <c r="A9" s="25" t="s">
        <v>27</v>
      </c>
      <c r="B9" s="17" t="s">
        <v>4</v>
      </c>
      <c r="C9" s="18" t="s">
        <v>5</v>
      </c>
      <c r="D9" s="18" t="s">
        <v>8</v>
      </c>
      <c r="E9" s="18" t="s">
        <v>2</v>
      </c>
      <c r="F9" s="19" t="s">
        <v>15</v>
      </c>
      <c r="G9" s="19" t="s">
        <v>16</v>
      </c>
      <c r="H9" s="19" t="s">
        <v>15</v>
      </c>
      <c r="I9" s="19" t="s">
        <v>16</v>
      </c>
      <c r="J9" s="19" t="s">
        <v>15</v>
      </c>
      <c r="K9" s="19" t="s">
        <v>16</v>
      </c>
      <c r="L9" s="19" t="s">
        <v>15</v>
      </c>
      <c r="M9" s="19" t="s">
        <v>16</v>
      </c>
      <c r="N9" s="19" t="s">
        <v>15</v>
      </c>
      <c r="O9" s="19" t="s">
        <v>16</v>
      </c>
      <c r="P9" s="18" t="s">
        <v>15</v>
      </c>
      <c r="Q9" s="18" t="s">
        <v>16</v>
      </c>
      <c r="R9" s="18" t="s">
        <v>15</v>
      </c>
      <c r="S9" s="18" t="s">
        <v>16</v>
      </c>
      <c r="T9" s="18" t="s">
        <v>15</v>
      </c>
      <c r="U9" s="18" t="s">
        <v>16</v>
      </c>
      <c r="V9" s="18" t="s">
        <v>15</v>
      </c>
      <c r="W9" s="18" t="s">
        <v>16</v>
      </c>
      <c r="X9" s="18" t="s">
        <v>9</v>
      </c>
      <c r="Y9" s="18" t="s">
        <v>10</v>
      </c>
      <c r="Z9" s="18" t="s">
        <v>11</v>
      </c>
      <c r="AA9" s="18" t="s">
        <v>3</v>
      </c>
    </row>
    <row r="10" spans="1:29" s="15" customFormat="1" x14ac:dyDescent="0.2">
      <c r="A10" s="26"/>
      <c r="B10" s="50" t="s">
        <v>17</v>
      </c>
      <c r="C10" s="54" t="s">
        <v>12</v>
      </c>
      <c r="D10" s="54" t="s">
        <v>13</v>
      </c>
      <c r="E10" s="54" t="s">
        <v>14</v>
      </c>
      <c r="F10" s="20" t="s">
        <v>7</v>
      </c>
      <c r="G10" s="20" t="s">
        <v>7</v>
      </c>
      <c r="H10" s="20" t="s">
        <v>7</v>
      </c>
      <c r="I10" s="20" t="s">
        <v>7</v>
      </c>
      <c r="J10" s="20" t="s">
        <v>7</v>
      </c>
      <c r="K10" s="20" t="s">
        <v>7</v>
      </c>
      <c r="L10" s="20" t="s">
        <v>7</v>
      </c>
      <c r="M10" s="20" t="s">
        <v>7</v>
      </c>
      <c r="N10" s="20" t="s">
        <v>7</v>
      </c>
      <c r="O10" s="20" t="s">
        <v>7</v>
      </c>
      <c r="P10" s="20" t="s">
        <v>7</v>
      </c>
      <c r="Q10" s="20" t="s">
        <v>7</v>
      </c>
      <c r="R10" s="20" t="s">
        <v>7</v>
      </c>
      <c r="S10" s="20" t="s">
        <v>7</v>
      </c>
      <c r="T10" s="20" t="s">
        <v>7</v>
      </c>
      <c r="U10" s="20" t="s">
        <v>7</v>
      </c>
      <c r="V10" s="20" t="s">
        <v>7</v>
      </c>
      <c r="W10" s="20" t="s">
        <v>7</v>
      </c>
      <c r="X10" s="54" t="s">
        <v>0</v>
      </c>
      <c r="Y10" s="54" t="s">
        <v>0</v>
      </c>
      <c r="Z10" s="54" t="s">
        <v>20</v>
      </c>
      <c r="AA10" s="54" t="s">
        <v>0</v>
      </c>
    </row>
    <row r="11" spans="1:29" s="15" customFormat="1" x14ac:dyDescent="0.2">
      <c r="A11" s="27"/>
      <c r="B11" s="50"/>
      <c r="C11" s="54"/>
      <c r="D11" s="54"/>
      <c r="E11" s="54"/>
      <c r="F11" s="21" t="s">
        <v>0</v>
      </c>
      <c r="G11" s="21" t="s">
        <v>0</v>
      </c>
      <c r="H11" s="21" t="s">
        <v>0</v>
      </c>
      <c r="I11" s="21" t="s">
        <v>0</v>
      </c>
      <c r="J11" s="21" t="s">
        <v>0</v>
      </c>
      <c r="K11" s="21" t="s">
        <v>0</v>
      </c>
      <c r="L11" s="21" t="s">
        <v>0</v>
      </c>
      <c r="M11" s="21" t="s">
        <v>0</v>
      </c>
      <c r="N11" s="21" t="s">
        <v>0</v>
      </c>
      <c r="O11" s="21" t="s">
        <v>0</v>
      </c>
      <c r="P11" s="21" t="s">
        <v>0</v>
      </c>
      <c r="Q11" s="21" t="s">
        <v>0</v>
      </c>
      <c r="R11" s="21" t="s">
        <v>0</v>
      </c>
      <c r="S11" s="21" t="s">
        <v>0</v>
      </c>
      <c r="T11" s="21" t="s">
        <v>0</v>
      </c>
      <c r="U11" s="21" t="s">
        <v>0</v>
      </c>
      <c r="V11" s="21" t="s">
        <v>0</v>
      </c>
      <c r="W11" s="21" t="s">
        <v>0</v>
      </c>
      <c r="X11" s="54"/>
      <c r="Y11" s="54"/>
      <c r="Z11" s="54"/>
      <c r="AA11" s="54"/>
      <c r="AB11" s="16"/>
      <c r="AC11" s="16"/>
    </row>
    <row r="12" spans="1:29" x14ac:dyDescent="0.2">
      <c r="A12" s="33">
        <v>1</v>
      </c>
      <c r="B12" s="35" t="s">
        <v>38</v>
      </c>
      <c r="C12" s="34" t="s">
        <v>35</v>
      </c>
      <c r="D12" s="10" t="s">
        <v>46</v>
      </c>
      <c r="E12" s="4" t="s">
        <v>53</v>
      </c>
      <c r="F12" s="12" t="s">
        <v>45</v>
      </c>
      <c r="G12" s="12" t="s">
        <v>45</v>
      </c>
      <c r="H12" s="12" t="s">
        <v>45</v>
      </c>
      <c r="I12" s="12" t="s">
        <v>45</v>
      </c>
      <c r="J12" s="12">
        <v>42038</v>
      </c>
      <c r="K12" s="12">
        <v>42041</v>
      </c>
      <c r="L12" s="12">
        <v>42044</v>
      </c>
      <c r="M12" s="12">
        <v>42044</v>
      </c>
      <c r="N12" s="12">
        <v>42044</v>
      </c>
      <c r="O12" s="12">
        <v>42044</v>
      </c>
      <c r="P12" s="12">
        <v>42045</v>
      </c>
      <c r="Q12" s="12">
        <v>42046</v>
      </c>
      <c r="R12" s="12">
        <v>42047</v>
      </c>
      <c r="S12" s="12">
        <v>42047</v>
      </c>
      <c r="T12" s="13"/>
      <c r="U12" s="13"/>
      <c r="V12" s="13">
        <v>42052</v>
      </c>
      <c r="W12" s="13">
        <v>42052</v>
      </c>
      <c r="X12" s="10"/>
      <c r="Y12" s="10"/>
      <c r="Z12" s="29">
        <v>10000</v>
      </c>
      <c r="AA12" s="10"/>
      <c r="AB12" s="9"/>
      <c r="AC12" s="9"/>
    </row>
    <row r="13" spans="1:29" x14ac:dyDescent="0.2">
      <c r="A13" s="5">
        <f>A12+1</f>
        <v>2</v>
      </c>
      <c r="B13" s="31" t="s">
        <v>39</v>
      </c>
      <c r="C13" s="10" t="s">
        <v>35</v>
      </c>
      <c r="D13" s="10" t="s">
        <v>46</v>
      </c>
      <c r="E13" s="4" t="s">
        <v>53</v>
      </c>
      <c r="F13" s="12" t="s">
        <v>45</v>
      </c>
      <c r="G13" s="12" t="s">
        <v>45</v>
      </c>
      <c r="H13" s="12" t="s">
        <v>45</v>
      </c>
      <c r="I13" s="12" t="s">
        <v>45</v>
      </c>
      <c r="J13" s="12">
        <v>42038</v>
      </c>
      <c r="K13" s="12">
        <v>42041</v>
      </c>
      <c r="L13" s="12">
        <v>42044</v>
      </c>
      <c r="M13" s="12">
        <v>42044</v>
      </c>
      <c r="N13" s="12">
        <v>42044</v>
      </c>
      <c r="O13" s="12">
        <v>42044</v>
      </c>
      <c r="P13" s="12">
        <v>42045</v>
      </c>
      <c r="Q13" s="12">
        <v>42046</v>
      </c>
      <c r="R13" s="12">
        <v>42047</v>
      </c>
      <c r="S13" s="12">
        <v>42047</v>
      </c>
      <c r="T13" s="13"/>
      <c r="U13" s="13"/>
      <c r="V13" s="13">
        <v>42052</v>
      </c>
      <c r="W13" s="13">
        <v>42052</v>
      </c>
      <c r="X13" s="10"/>
      <c r="Y13" s="10"/>
      <c r="Z13" s="29">
        <v>8000</v>
      </c>
      <c r="AA13" s="10"/>
      <c r="AB13" s="9"/>
      <c r="AC13" s="9"/>
    </row>
    <row r="14" spans="1:29" x14ac:dyDescent="0.2">
      <c r="A14" s="5">
        <f t="shared" ref="A14:A15" si="0">A13+1</f>
        <v>3</v>
      </c>
      <c r="B14" s="31" t="s">
        <v>54</v>
      </c>
      <c r="C14" s="10" t="s">
        <v>35</v>
      </c>
      <c r="D14" s="10" t="s">
        <v>46</v>
      </c>
      <c r="E14" s="4" t="s">
        <v>53</v>
      </c>
      <c r="F14" s="12" t="s">
        <v>45</v>
      </c>
      <c r="G14" s="12" t="s">
        <v>45</v>
      </c>
      <c r="H14" s="12" t="s">
        <v>45</v>
      </c>
      <c r="I14" s="12" t="s">
        <v>45</v>
      </c>
      <c r="J14" s="12">
        <v>42038</v>
      </c>
      <c r="K14" s="12">
        <v>42041</v>
      </c>
      <c r="L14" s="12">
        <v>42044</v>
      </c>
      <c r="M14" s="12">
        <v>42044</v>
      </c>
      <c r="N14" s="12">
        <v>42044</v>
      </c>
      <c r="O14" s="12">
        <v>42044</v>
      </c>
      <c r="P14" s="12">
        <v>42045</v>
      </c>
      <c r="Q14" s="12">
        <v>42046</v>
      </c>
      <c r="R14" s="12">
        <v>42047</v>
      </c>
      <c r="S14" s="12">
        <v>42047</v>
      </c>
      <c r="T14" s="13"/>
      <c r="U14" s="13"/>
      <c r="V14" s="13">
        <v>42052</v>
      </c>
      <c r="W14" s="13">
        <v>42052</v>
      </c>
      <c r="X14" s="10"/>
      <c r="Y14" s="10"/>
      <c r="Z14" s="29">
        <v>1000</v>
      </c>
      <c r="AA14" s="10"/>
      <c r="AB14" s="9"/>
      <c r="AC14" s="9"/>
    </row>
    <row r="15" spans="1:29" x14ac:dyDescent="0.2">
      <c r="A15" s="5">
        <f t="shared" si="0"/>
        <v>4</v>
      </c>
      <c r="B15" s="31" t="s">
        <v>33</v>
      </c>
      <c r="C15" s="10" t="s">
        <v>35</v>
      </c>
      <c r="D15" s="10" t="s">
        <v>46</v>
      </c>
      <c r="E15" s="4" t="s">
        <v>53</v>
      </c>
      <c r="F15" s="12" t="s">
        <v>45</v>
      </c>
      <c r="G15" s="12" t="s">
        <v>45</v>
      </c>
      <c r="H15" s="12" t="s">
        <v>45</v>
      </c>
      <c r="I15" s="12" t="s">
        <v>45</v>
      </c>
      <c r="J15" s="12">
        <v>42038</v>
      </c>
      <c r="K15" s="12">
        <v>42041</v>
      </c>
      <c r="L15" s="12">
        <v>42044</v>
      </c>
      <c r="M15" s="12">
        <v>42044</v>
      </c>
      <c r="N15" s="12">
        <v>42044</v>
      </c>
      <c r="O15" s="12">
        <v>42044</v>
      </c>
      <c r="P15" s="12">
        <v>42045</v>
      </c>
      <c r="Q15" s="12">
        <v>42046</v>
      </c>
      <c r="R15" s="12">
        <v>42047</v>
      </c>
      <c r="S15" s="12">
        <v>42047</v>
      </c>
      <c r="T15" s="13"/>
      <c r="U15" s="13"/>
      <c r="V15" s="13">
        <v>42052</v>
      </c>
      <c r="W15" s="13">
        <v>42052</v>
      </c>
      <c r="X15" s="10"/>
      <c r="Y15" s="10"/>
      <c r="Z15" s="29">
        <v>15000</v>
      </c>
      <c r="AA15" s="10"/>
      <c r="AB15" s="9"/>
      <c r="AC15" s="9"/>
    </row>
    <row r="16" spans="1:29" x14ac:dyDescent="0.2">
      <c r="A16" s="5">
        <f>A15+1</f>
        <v>5</v>
      </c>
      <c r="B16" s="31" t="s">
        <v>49</v>
      </c>
      <c r="C16" s="10" t="s">
        <v>35</v>
      </c>
      <c r="D16" s="10" t="s">
        <v>46</v>
      </c>
      <c r="E16" s="4" t="s">
        <v>53</v>
      </c>
      <c r="F16" s="12" t="s">
        <v>45</v>
      </c>
      <c r="G16" s="12" t="s">
        <v>45</v>
      </c>
      <c r="H16" s="12" t="s">
        <v>45</v>
      </c>
      <c r="I16" s="12" t="s">
        <v>45</v>
      </c>
      <c r="J16" s="12">
        <v>42038</v>
      </c>
      <c r="K16" s="12">
        <v>42041</v>
      </c>
      <c r="L16" s="12">
        <v>42044</v>
      </c>
      <c r="M16" s="12">
        <v>42044</v>
      </c>
      <c r="N16" s="12">
        <v>42044</v>
      </c>
      <c r="O16" s="12">
        <v>42044</v>
      </c>
      <c r="P16" s="12">
        <v>42045</v>
      </c>
      <c r="Q16" s="12">
        <v>42046</v>
      </c>
      <c r="R16" s="12">
        <v>42047</v>
      </c>
      <c r="S16" s="12">
        <v>42047</v>
      </c>
      <c r="T16" s="13"/>
      <c r="U16" s="13"/>
      <c r="V16" s="13">
        <v>42052</v>
      </c>
      <c r="W16" s="13">
        <v>42052</v>
      </c>
      <c r="X16" s="10"/>
      <c r="Y16" s="10"/>
      <c r="Z16" s="29">
        <v>26000</v>
      </c>
      <c r="AA16" s="10"/>
      <c r="AB16" s="9"/>
      <c r="AC16" s="9"/>
    </row>
    <row r="17" spans="1:29" x14ac:dyDescent="0.2">
      <c r="A17" s="5">
        <f t="shared" ref="A17:A22" si="1">A16+1</f>
        <v>6</v>
      </c>
      <c r="B17" s="31" t="s">
        <v>40</v>
      </c>
      <c r="C17" s="10" t="s">
        <v>35</v>
      </c>
      <c r="D17" s="10" t="s">
        <v>46</v>
      </c>
      <c r="E17" s="4" t="s">
        <v>53</v>
      </c>
      <c r="F17" s="12" t="s">
        <v>45</v>
      </c>
      <c r="G17" s="12" t="s">
        <v>45</v>
      </c>
      <c r="H17" s="12" t="s">
        <v>45</v>
      </c>
      <c r="I17" s="12" t="s">
        <v>45</v>
      </c>
      <c r="J17" s="12">
        <v>42038</v>
      </c>
      <c r="K17" s="12">
        <v>42041</v>
      </c>
      <c r="L17" s="12">
        <v>42044</v>
      </c>
      <c r="M17" s="12">
        <v>42044</v>
      </c>
      <c r="N17" s="12">
        <v>42044</v>
      </c>
      <c r="O17" s="12">
        <v>42044</v>
      </c>
      <c r="P17" s="12">
        <v>42045</v>
      </c>
      <c r="Q17" s="12">
        <v>42046</v>
      </c>
      <c r="R17" s="12">
        <v>42047</v>
      </c>
      <c r="S17" s="12">
        <v>42047</v>
      </c>
      <c r="T17" s="13"/>
      <c r="U17" s="13"/>
      <c r="V17" s="13">
        <v>42052</v>
      </c>
      <c r="W17" s="13">
        <v>42052</v>
      </c>
      <c r="X17" s="10"/>
      <c r="Y17" s="10"/>
      <c r="Z17" s="29">
        <v>3000</v>
      </c>
      <c r="AA17" s="10"/>
      <c r="AB17" s="9"/>
      <c r="AC17" s="9"/>
    </row>
    <row r="18" spans="1:29" x14ac:dyDescent="0.2">
      <c r="A18" s="5">
        <f t="shared" si="1"/>
        <v>7</v>
      </c>
      <c r="B18" s="31" t="s">
        <v>40</v>
      </c>
      <c r="C18" s="10" t="s">
        <v>35</v>
      </c>
      <c r="D18" s="10" t="s">
        <v>46</v>
      </c>
      <c r="E18" s="4" t="s">
        <v>53</v>
      </c>
      <c r="F18" s="12" t="s">
        <v>45</v>
      </c>
      <c r="G18" s="12" t="s">
        <v>45</v>
      </c>
      <c r="H18" s="12" t="s">
        <v>45</v>
      </c>
      <c r="I18" s="12" t="s">
        <v>45</v>
      </c>
      <c r="J18" s="12">
        <v>42095</v>
      </c>
      <c r="K18" s="12">
        <v>42097</v>
      </c>
      <c r="L18" s="12">
        <v>42100</v>
      </c>
      <c r="M18" s="12">
        <v>42100</v>
      </c>
      <c r="N18" s="12">
        <v>42100</v>
      </c>
      <c r="O18" s="12">
        <v>42100</v>
      </c>
      <c r="P18" s="12">
        <v>42101</v>
      </c>
      <c r="Q18" s="12">
        <v>42104</v>
      </c>
      <c r="R18" s="12">
        <v>42107</v>
      </c>
      <c r="S18" s="12">
        <v>42107</v>
      </c>
      <c r="T18" s="13"/>
      <c r="U18" s="13"/>
      <c r="V18" s="13">
        <v>42110</v>
      </c>
      <c r="W18" s="13">
        <v>42110</v>
      </c>
      <c r="X18" s="10"/>
      <c r="Y18" s="10"/>
      <c r="Z18" s="29">
        <v>3000</v>
      </c>
      <c r="AA18" s="10"/>
      <c r="AB18" s="9"/>
      <c r="AC18" s="9"/>
    </row>
    <row r="19" spans="1:29" x14ac:dyDescent="0.2">
      <c r="A19" s="5">
        <f t="shared" si="1"/>
        <v>8</v>
      </c>
      <c r="B19" s="31" t="s">
        <v>34</v>
      </c>
      <c r="C19" s="10" t="s">
        <v>35</v>
      </c>
      <c r="D19" s="10" t="s">
        <v>46</v>
      </c>
      <c r="E19" s="4" t="s">
        <v>53</v>
      </c>
      <c r="F19" s="12" t="s">
        <v>45</v>
      </c>
      <c r="G19" s="12" t="s">
        <v>45</v>
      </c>
      <c r="H19" s="12" t="s">
        <v>45</v>
      </c>
      <c r="I19" s="12" t="s">
        <v>45</v>
      </c>
      <c r="J19" s="12">
        <v>42038</v>
      </c>
      <c r="K19" s="12">
        <v>42041</v>
      </c>
      <c r="L19" s="12">
        <v>42044</v>
      </c>
      <c r="M19" s="12">
        <v>42044</v>
      </c>
      <c r="N19" s="12">
        <v>42044</v>
      </c>
      <c r="O19" s="12">
        <v>42044</v>
      </c>
      <c r="P19" s="12">
        <v>42045</v>
      </c>
      <c r="Q19" s="12">
        <v>42046</v>
      </c>
      <c r="R19" s="12">
        <v>42047</v>
      </c>
      <c r="S19" s="12">
        <v>42047</v>
      </c>
      <c r="T19" s="13"/>
      <c r="U19" s="13"/>
      <c r="V19" s="13">
        <v>42052</v>
      </c>
      <c r="W19" s="13">
        <v>42052</v>
      </c>
      <c r="X19" s="10"/>
      <c r="Y19" s="10"/>
      <c r="Z19" s="29">
        <v>6000</v>
      </c>
      <c r="AA19" s="10"/>
      <c r="AB19" s="9"/>
      <c r="AC19" s="9"/>
    </row>
    <row r="20" spans="1:29" x14ac:dyDescent="0.2">
      <c r="A20" s="5">
        <f t="shared" si="1"/>
        <v>9</v>
      </c>
      <c r="B20" s="31" t="s">
        <v>55</v>
      </c>
      <c r="C20" s="10" t="s">
        <v>35</v>
      </c>
      <c r="D20" s="10" t="s">
        <v>46</v>
      </c>
      <c r="E20" s="4" t="s">
        <v>53</v>
      </c>
      <c r="F20" s="12" t="s">
        <v>45</v>
      </c>
      <c r="G20" s="12" t="s">
        <v>45</v>
      </c>
      <c r="H20" s="12" t="s">
        <v>45</v>
      </c>
      <c r="I20" s="12" t="s">
        <v>45</v>
      </c>
      <c r="J20" s="12">
        <v>42038</v>
      </c>
      <c r="K20" s="12">
        <v>42041</v>
      </c>
      <c r="L20" s="12">
        <v>42044</v>
      </c>
      <c r="M20" s="12">
        <v>42044</v>
      </c>
      <c r="N20" s="12">
        <v>42044</v>
      </c>
      <c r="O20" s="12">
        <v>42044</v>
      </c>
      <c r="P20" s="12">
        <v>42045</v>
      </c>
      <c r="Q20" s="12">
        <v>42046</v>
      </c>
      <c r="R20" s="12">
        <v>42047</v>
      </c>
      <c r="S20" s="12">
        <v>42047</v>
      </c>
      <c r="T20" s="13"/>
      <c r="U20" s="13"/>
      <c r="V20" s="13">
        <v>42052</v>
      </c>
      <c r="W20" s="13">
        <v>42052</v>
      </c>
      <c r="X20" s="10"/>
      <c r="Y20" s="10"/>
      <c r="Z20" s="29">
        <v>5000</v>
      </c>
      <c r="AA20" s="10"/>
      <c r="AB20" s="9"/>
      <c r="AC20" s="9"/>
    </row>
    <row r="21" spans="1:29" x14ac:dyDescent="0.2">
      <c r="A21" s="5">
        <f t="shared" si="1"/>
        <v>10</v>
      </c>
      <c r="B21" s="31" t="s">
        <v>48</v>
      </c>
      <c r="C21" s="10" t="s">
        <v>35</v>
      </c>
      <c r="D21" s="10" t="s">
        <v>46</v>
      </c>
      <c r="E21" s="4" t="s">
        <v>53</v>
      </c>
      <c r="F21" s="12" t="s">
        <v>45</v>
      </c>
      <c r="G21" s="12" t="s">
        <v>45</v>
      </c>
      <c r="H21" s="12" t="s">
        <v>45</v>
      </c>
      <c r="I21" s="12" t="s">
        <v>45</v>
      </c>
      <c r="J21" s="12">
        <v>42038</v>
      </c>
      <c r="K21" s="12">
        <v>42041</v>
      </c>
      <c r="L21" s="12">
        <v>42044</v>
      </c>
      <c r="M21" s="12">
        <v>42044</v>
      </c>
      <c r="N21" s="12">
        <v>42044</v>
      </c>
      <c r="O21" s="12">
        <v>42044</v>
      </c>
      <c r="P21" s="12">
        <v>42045</v>
      </c>
      <c r="Q21" s="12">
        <v>42046</v>
      </c>
      <c r="R21" s="12">
        <v>42047</v>
      </c>
      <c r="S21" s="12">
        <v>42047</v>
      </c>
      <c r="T21" s="13"/>
      <c r="U21" s="13"/>
      <c r="V21" s="13">
        <v>42052</v>
      </c>
      <c r="W21" s="13">
        <v>42052</v>
      </c>
      <c r="X21" s="10"/>
      <c r="Y21" s="10"/>
      <c r="Z21" s="29">
        <v>5000</v>
      </c>
      <c r="AA21" s="10"/>
      <c r="AB21" s="9"/>
      <c r="AC21" s="9"/>
    </row>
    <row r="22" spans="1:29" x14ac:dyDescent="0.2">
      <c r="A22" s="5">
        <f t="shared" si="1"/>
        <v>11</v>
      </c>
      <c r="B22" s="31" t="s">
        <v>48</v>
      </c>
      <c r="C22" s="10" t="s">
        <v>35</v>
      </c>
      <c r="D22" s="10" t="s">
        <v>46</v>
      </c>
      <c r="E22" s="4" t="s">
        <v>53</v>
      </c>
      <c r="F22" s="12" t="s">
        <v>45</v>
      </c>
      <c r="G22" s="12" t="s">
        <v>45</v>
      </c>
      <c r="H22" s="12" t="s">
        <v>45</v>
      </c>
      <c r="I22" s="12" t="s">
        <v>45</v>
      </c>
      <c r="J22" s="12">
        <v>42095</v>
      </c>
      <c r="K22" s="12">
        <v>42097</v>
      </c>
      <c r="L22" s="12">
        <v>42100</v>
      </c>
      <c r="M22" s="12">
        <v>42100</v>
      </c>
      <c r="N22" s="12">
        <v>42100</v>
      </c>
      <c r="O22" s="12">
        <v>42100</v>
      </c>
      <c r="P22" s="12">
        <v>42101</v>
      </c>
      <c r="Q22" s="12">
        <v>42104</v>
      </c>
      <c r="R22" s="12">
        <v>42107</v>
      </c>
      <c r="S22" s="12">
        <v>42107</v>
      </c>
      <c r="T22" s="13"/>
      <c r="U22" s="13"/>
      <c r="V22" s="13">
        <v>42110</v>
      </c>
      <c r="W22" s="13">
        <v>42110</v>
      </c>
      <c r="X22" s="10"/>
      <c r="Y22" s="10"/>
      <c r="Z22" s="29">
        <v>5000</v>
      </c>
      <c r="AA22" s="10"/>
      <c r="AB22" s="9"/>
      <c r="AC22" s="9"/>
    </row>
    <row r="23" spans="1:29" ht="12.75" customHeight="1" x14ac:dyDescent="0.2">
      <c r="A23" s="38" t="s">
        <v>43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40"/>
      <c r="Z23" s="32">
        <f>SUM(Z12:Z22)</f>
        <v>87000</v>
      </c>
      <c r="AA23" s="22"/>
      <c r="AC23" s="11"/>
    </row>
    <row r="24" spans="1:29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29" s="15" customFormat="1" x14ac:dyDescent="0.2">
      <c r="A25" s="42" t="s">
        <v>51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9" s="15" customFormat="1" x14ac:dyDescent="0.2">
      <c r="A26" s="43" t="s">
        <v>41</v>
      </c>
      <c r="B26" s="44"/>
      <c r="C26" s="44"/>
      <c r="D26" s="44"/>
      <c r="E26" s="45"/>
      <c r="F26" s="39" t="s">
        <v>31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40"/>
      <c r="AB26" s="7"/>
    </row>
    <row r="27" spans="1:29" s="15" customFormat="1" x14ac:dyDescent="0.2">
      <c r="A27" s="55"/>
      <c r="B27" s="56"/>
      <c r="C27" s="56"/>
      <c r="D27" s="56"/>
      <c r="E27" s="57"/>
      <c r="F27" s="39" t="s">
        <v>25</v>
      </c>
      <c r="G27" s="39"/>
      <c r="H27" s="39"/>
      <c r="I27" s="40"/>
      <c r="J27" s="38" t="s">
        <v>26</v>
      </c>
      <c r="K27" s="39"/>
      <c r="L27" s="39"/>
      <c r="M27" s="40"/>
      <c r="N27" s="38" t="s">
        <v>6</v>
      </c>
      <c r="O27" s="39"/>
      <c r="P27" s="39"/>
      <c r="Q27" s="39"/>
      <c r="R27" s="38" t="s">
        <v>21</v>
      </c>
      <c r="S27" s="39"/>
      <c r="T27" s="39"/>
      <c r="U27" s="40"/>
      <c r="V27" s="38" t="s">
        <v>32</v>
      </c>
      <c r="W27" s="40"/>
      <c r="X27" s="43" t="s">
        <v>1</v>
      </c>
      <c r="Y27" s="44"/>
      <c r="Z27" s="44"/>
      <c r="AA27" s="45"/>
      <c r="AB27" s="7"/>
    </row>
    <row r="28" spans="1:29" s="15" customFormat="1" ht="12" thickBot="1" x14ac:dyDescent="0.25">
      <c r="A28" s="58"/>
      <c r="B28" s="59"/>
      <c r="C28" s="59"/>
      <c r="D28" s="59"/>
      <c r="E28" s="60"/>
      <c r="F28" s="49" t="s">
        <v>22</v>
      </c>
      <c r="G28" s="50"/>
      <c r="H28" s="51" t="s">
        <v>23</v>
      </c>
      <c r="I28" s="52"/>
      <c r="J28" s="53" t="s">
        <v>24</v>
      </c>
      <c r="K28" s="52"/>
      <c r="L28" s="53" t="s">
        <v>37</v>
      </c>
      <c r="M28" s="52"/>
      <c r="N28" s="53" t="s">
        <v>28</v>
      </c>
      <c r="O28" s="52"/>
      <c r="P28" s="53" t="s">
        <v>18</v>
      </c>
      <c r="Q28" s="52"/>
      <c r="R28" s="53" t="s">
        <v>19</v>
      </c>
      <c r="S28" s="52"/>
      <c r="T28" s="53" t="s">
        <v>29</v>
      </c>
      <c r="U28" s="52"/>
      <c r="V28" s="53" t="s">
        <v>30</v>
      </c>
      <c r="W28" s="52"/>
      <c r="X28" s="46"/>
      <c r="Y28" s="47"/>
      <c r="Z28" s="47"/>
      <c r="AA28" s="48"/>
    </row>
    <row r="29" spans="1:29" s="15" customFormat="1" ht="34.5" thickTop="1" x14ac:dyDescent="0.2">
      <c r="A29" s="25" t="s">
        <v>27</v>
      </c>
      <c r="B29" s="17" t="s">
        <v>4</v>
      </c>
      <c r="C29" s="18" t="s">
        <v>5</v>
      </c>
      <c r="D29" s="18" t="s">
        <v>8</v>
      </c>
      <c r="E29" s="18" t="s">
        <v>2</v>
      </c>
      <c r="F29" s="19" t="s">
        <v>15</v>
      </c>
      <c r="G29" s="19" t="s">
        <v>16</v>
      </c>
      <c r="H29" s="19" t="s">
        <v>15</v>
      </c>
      <c r="I29" s="19" t="s">
        <v>16</v>
      </c>
      <c r="J29" s="19" t="s">
        <v>15</v>
      </c>
      <c r="K29" s="19" t="s">
        <v>16</v>
      </c>
      <c r="L29" s="19" t="s">
        <v>15</v>
      </c>
      <c r="M29" s="19" t="s">
        <v>16</v>
      </c>
      <c r="N29" s="19" t="s">
        <v>15</v>
      </c>
      <c r="O29" s="19" t="s">
        <v>16</v>
      </c>
      <c r="P29" s="18" t="s">
        <v>15</v>
      </c>
      <c r="Q29" s="18" t="s">
        <v>16</v>
      </c>
      <c r="R29" s="18" t="s">
        <v>15</v>
      </c>
      <c r="S29" s="18" t="s">
        <v>16</v>
      </c>
      <c r="T29" s="18" t="s">
        <v>15</v>
      </c>
      <c r="U29" s="18" t="s">
        <v>16</v>
      </c>
      <c r="V29" s="18" t="s">
        <v>15</v>
      </c>
      <c r="W29" s="18" t="s">
        <v>16</v>
      </c>
      <c r="X29" s="18" t="s">
        <v>9</v>
      </c>
      <c r="Y29" s="18" t="s">
        <v>10</v>
      </c>
      <c r="Z29" s="18" t="s">
        <v>11</v>
      </c>
      <c r="AA29" s="18" t="s">
        <v>3</v>
      </c>
    </row>
    <row r="30" spans="1:29" s="15" customFormat="1" x14ac:dyDescent="0.2">
      <c r="A30" s="26"/>
      <c r="B30" s="50" t="s">
        <v>17</v>
      </c>
      <c r="C30" s="54" t="s">
        <v>12</v>
      </c>
      <c r="D30" s="54" t="s">
        <v>13</v>
      </c>
      <c r="E30" s="54" t="s">
        <v>14</v>
      </c>
      <c r="F30" s="20" t="s">
        <v>7</v>
      </c>
      <c r="G30" s="20" t="s">
        <v>7</v>
      </c>
      <c r="H30" s="20" t="s">
        <v>7</v>
      </c>
      <c r="I30" s="20" t="s">
        <v>7</v>
      </c>
      <c r="J30" s="20" t="s">
        <v>7</v>
      </c>
      <c r="K30" s="20" t="s">
        <v>7</v>
      </c>
      <c r="L30" s="20" t="s">
        <v>7</v>
      </c>
      <c r="M30" s="20" t="s">
        <v>7</v>
      </c>
      <c r="N30" s="20" t="s">
        <v>7</v>
      </c>
      <c r="O30" s="20" t="s">
        <v>7</v>
      </c>
      <c r="P30" s="20" t="s">
        <v>7</v>
      </c>
      <c r="Q30" s="20" t="s">
        <v>7</v>
      </c>
      <c r="R30" s="20" t="s">
        <v>7</v>
      </c>
      <c r="S30" s="20" t="s">
        <v>7</v>
      </c>
      <c r="T30" s="20" t="s">
        <v>7</v>
      </c>
      <c r="U30" s="20" t="s">
        <v>7</v>
      </c>
      <c r="V30" s="20" t="s">
        <v>7</v>
      </c>
      <c r="W30" s="20" t="s">
        <v>7</v>
      </c>
      <c r="X30" s="54" t="s">
        <v>0</v>
      </c>
      <c r="Y30" s="54" t="s">
        <v>0</v>
      </c>
      <c r="Z30" s="54" t="s">
        <v>20</v>
      </c>
      <c r="AA30" s="54" t="s">
        <v>0</v>
      </c>
    </row>
    <row r="31" spans="1:29" s="15" customFormat="1" x14ac:dyDescent="0.2">
      <c r="A31" s="27"/>
      <c r="B31" s="50"/>
      <c r="C31" s="54"/>
      <c r="D31" s="54"/>
      <c r="E31" s="54"/>
      <c r="F31" s="21" t="s">
        <v>0</v>
      </c>
      <c r="G31" s="21" t="s">
        <v>0</v>
      </c>
      <c r="H31" s="21" t="s">
        <v>0</v>
      </c>
      <c r="I31" s="21" t="s">
        <v>0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  <c r="P31" s="21" t="s">
        <v>0</v>
      </c>
      <c r="Q31" s="21" t="s">
        <v>0</v>
      </c>
      <c r="R31" s="21" t="s">
        <v>0</v>
      </c>
      <c r="S31" s="21" t="s">
        <v>0</v>
      </c>
      <c r="T31" s="21" t="s">
        <v>0</v>
      </c>
      <c r="U31" s="21" t="s">
        <v>0</v>
      </c>
      <c r="V31" s="21" t="s">
        <v>0</v>
      </c>
      <c r="W31" s="21" t="s">
        <v>0</v>
      </c>
      <c r="X31" s="54"/>
      <c r="Y31" s="54"/>
      <c r="Z31" s="54"/>
      <c r="AA31" s="54"/>
      <c r="AB31" s="16"/>
      <c r="AC31" s="16"/>
    </row>
    <row r="32" spans="1:29" customFormat="1" ht="12.75" x14ac:dyDescent="0.2">
      <c r="A32" s="28">
        <v>1</v>
      </c>
      <c r="B32" s="31" t="s">
        <v>39</v>
      </c>
      <c r="C32" s="10" t="s">
        <v>35</v>
      </c>
      <c r="D32" s="10" t="s">
        <v>47</v>
      </c>
      <c r="E32" s="4" t="s">
        <v>53</v>
      </c>
      <c r="F32" s="12" t="s">
        <v>45</v>
      </c>
      <c r="G32" s="12" t="s">
        <v>45</v>
      </c>
      <c r="H32" s="12" t="s">
        <v>45</v>
      </c>
      <c r="I32" s="12" t="s">
        <v>45</v>
      </c>
      <c r="J32" s="12">
        <v>42038</v>
      </c>
      <c r="K32" s="12">
        <v>42041</v>
      </c>
      <c r="L32" s="12">
        <v>42044</v>
      </c>
      <c r="M32" s="12">
        <v>42044</v>
      </c>
      <c r="N32" s="12">
        <v>42044</v>
      </c>
      <c r="O32" s="12">
        <v>42044</v>
      </c>
      <c r="P32" s="12">
        <v>42045</v>
      </c>
      <c r="Q32" s="12">
        <v>42046</v>
      </c>
      <c r="R32" s="12">
        <v>42047</v>
      </c>
      <c r="S32" s="12">
        <v>42047</v>
      </c>
      <c r="T32" s="13"/>
      <c r="U32" s="13"/>
      <c r="V32" s="13">
        <v>42052</v>
      </c>
      <c r="W32" s="13">
        <v>42052</v>
      </c>
      <c r="X32" s="10"/>
      <c r="Y32" s="10"/>
      <c r="Z32" s="30">
        <v>2854</v>
      </c>
      <c r="AA32" s="4"/>
    </row>
    <row r="33" spans="1:29" customFormat="1" ht="12.75" x14ac:dyDescent="0.2">
      <c r="A33" s="28">
        <v>2</v>
      </c>
      <c r="B33" s="31" t="s">
        <v>49</v>
      </c>
      <c r="C33" s="10" t="s">
        <v>35</v>
      </c>
      <c r="D33" s="10" t="s">
        <v>47</v>
      </c>
      <c r="E33" s="4" t="s">
        <v>53</v>
      </c>
      <c r="F33" s="12" t="s">
        <v>45</v>
      </c>
      <c r="G33" s="12" t="s">
        <v>45</v>
      </c>
      <c r="H33" s="12" t="s">
        <v>45</v>
      </c>
      <c r="I33" s="12" t="s">
        <v>45</v>
      </c>
      <c r="J33" s="12">
        <v>42005</v>
      </c>
      <c r="K33" s="12">
        <v>42158</v>
      </c>
      <c r="L33" s="12">
        <v>42159</v>
      </c>
      <c r="M33" s="12">
        <v>42159</v>
      </c>
      <c r="N33" s="12">
        <v>42160</v>
      </c>
      <c r="O33" s="12">
        <v>42160</v>
      </c>
      <c r="P33" s="12">
        <v>42163</v>
      </c>
      <c r="Q33" s="12">
        <v>42164</v>
      </c>
      <c r="R33" s="12">
        <v>42165</v>
      </c>
      <c r="S33" s="12">
        <v>42165</v>
      </c>
      <c r="T33" s="13"/>
      <c r="U33" s="13"/>
      <c r="V33" s="13">
        <v>42167</v>
      </c>
      <c r="W33" s="13">
        <v>42167</v>
      </c>
      <c r="X33" s="10"/>
      <c r="Y33" s="10"/>
      <c r="Z33" s="30">
        <v>2000</v>
      </c>
      <c r="AA33" s="4"/>
    </row>
    <row r="34" spans="1:29" customFormat="1" ht="12.75" x14ac:dyDescent="0.2">
      <c r="A34" s="28">
        <v>3</v>
      </c>
      <c r="B34" s="31" t="s">
        <v>48</v>
      </c>
      <c r="C34" s="10" t="s">
        <v>35</v>
      </c>
      <c r="D34" s="10" t="s">
        <v>47</v>
      </c>
      <c r="E34" s="4" t="s">
        <v>53</v>
      </c>
      <c r="F34" s="12" t="s">
        <v>45</v>
      </c>
      <c r="G34" s="12" t="s">
        <v>45</v>
      </c>
      <c r="H34" s="12" t="s">
        <v>45</v>
      </c>
      <c r="I34" s="12" t="s">
        <v>45</v>
      </c>
      <c r="J34" s="12">
        <v>42038</v>
      </c>
      <c r="K34" s="12">
        <v>42041</v>
      </c>
      <c r="L34" s="12">
        <v>42044</v>
      </c>
      <c r="M34" s="12">
        <v>42044</v>
      </c>
      <c r="N34" s="12">
        <v>42044</v>
      </c>
      <c r="O34" s="12">
        <v>42044</v>
      </c>
      <c r="P34" s="12">
        <v>42045</v>
      </c>
      <c r="Q34" s="12">
        <v>42046</v>
      </c>
      <c r="R34" s="12">
        <v>42047</v>
      </c>
      <c r="S34" s="12">
        <v>42047</v>
      </c>
      <c r="T34" s="13"/>
      <c r="U34" s="13"/>
      <c r="V34" s="13">
        <v>42052</v>
      </c>
      <c r="W34" s="13">
        <v>42052</v>
      </c>
      <c r="X34" s="10"/>
      <c r="Y34" s="10"/>
      <c r="Z34" s="30">
        <v>3000</v>
      </c>
      <c r="AA34" s="4"/>
    </row>
    <row r="35" spans="1:29" customFormat="1" ht="12.75" x14ac:dyDescent="0.2">
      <c r="A35" s="38" t="s">
        <v>43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40"/>
      <c r="Z35" s="36">
        <f>SUM(Z32:Z34)</f>
        <v>7854</v>
      </c>
      <c r="AA35" s="37"/>
      <c r="AC35" s="23"/>
    </row>
    <row r="37" spans="1:29" customFormat="1" ht="12.75" x14ac:dyDescent="0.2">
      <c r="A37" s="38" t="s">
        <v>44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6">
        <f>Z23+Z35</f>
        <v>94854</v>
      </c>
      <c r="AA37" s="37"/>
      <c r="AC37" s="23"/>
    </row>
    <row r="39" spans="1:29" x14ac:dyDescent="0.2">
      <c r="Z39" s="11"/>
    </row>
  </sheetData>
  <mergeCells count="59">
    <mergeCell ref="A37:Y37"/>
    <mergeCell ref="A1:AA1"/>
    <mergeCell ref="X10:X11"/>
    <mergeCell ref="Y10:Y11"/>
    <mergeCell ref="Z10:Z11"/>
    <mergeCell ref="AA10:AA11"/>
    <mergeCell ref="V8:W8"/>
    <mergeCell ref="B10:B11"/>
    <mergeCell ref="C10:C11"/>
    <mergeCell ref="D10:D11"/>
    <mergeCell ref="E10:E11"/>
    <mergeCell ref="A6:E8"/>
    <mergeCell ref="F6:AA6"/>
    <mergeCell ref="F7:I7"/>
    <mergeCell ref="J7:M7"/>
    <mergeCell ref="N7:Q7"/>
    <mergeCell ref="R7:U7"/>
    <mergeCell ref="P8:Q8"/>
    <mergeCell ref="R8:S8"/>
    <mergeCell ref="T8:U8"/>
    <mergeCell ref="A2:AA2"/>
    <mergeCell ref="A3:AA3"/>
    <mergeCell ref="V7:W7"/>
    <mergeCell ref="X7:AA8"/>
    <mergeCell ref="F8:G8"/>
    <mergeCell ref="H8:I8"/>
    <mergeCell ref="J8:K8"/>
    <mergeCell ref="L8:M8"/>
    <mergeCell ref="N8:O8"/>
    <mergeCell ref="X30:X31"/>
    <mergeCell ref="Y30:Y31"/>
    <mergeCell ref="Z30:Z31"/>
    <mergeCell ref="AA30:AA31"/>
    <mergeCell ref="A25:AA25"/>
    <mergeCell ref="T28:U28"/>
    <mergeCell ref="V28:W28"/>
    <mergeCell ref="B30:B31"/>
    <mergeCell ref="C30:C31"/>
    <mergeCell ref="D30:D31"/>
    <mergeCell ref="E30:E31"/>
    <mergeCell ref="A26:E28"/>
    <mergeCell ref="P28:Q28"/>
    <mergeCell ref="R28:S28"/>
    <mergeCell ref="A23:Y23"/>
    <mergeCell ref="A35:Y35"/>
    <mergeCell ref="A4:AA4"/>
    <mergeCell ref="A5:AA5"/>
    <mergeCell ref="F26:AA26"/>
    <mergeCell ref="F27:I27"/>
    <mergeCell ref="J27:M27"/>
    <mergeCell ref="N27:Q27"/>
    <mergeCell ref="R27:U27"/>
    <mergeCell ref="V27:W27"/>
    <mergeCell ref="X27:AA28"/>
    <mergeCell ref="F28:G28"/>
    <mergeCell ref="H28:I28"/>
    <mergeCell ref="J28:K28"/>
    <mergeCell ref="L28:M28"/>
    <mergeCell ref="N28:O28"/>
  </mergeCells>
  <phoneticPr fontId="0" type="noConversion"/>
  <printOptions horizontalCentered="1"/>
  <pageMargins left="0.15748031496062992" right="0.23622047244094491" top="0.85" bottom="0.19685039370078741" header="0.23" footer="0.15748031496062992"/>
  <pageSetup paperSize="258" scale="55" orientation="landscape" r:id="rId1"/>
  <headerFooter alignWithMargins="0">
    <oddFooter>&amp;CPágina &amp;P&amp;RPACC 2015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PACC 2013 SAG Y DIRECCIONES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DANILO</cp:lastModifiedBy>
  <cp:lastPrinted>2015-01-08T16:11:43Z</cp:lastPrinted>
  <dcterms:created xsi:type="dcterms:W3CDTF">2000-02-08T16:08:17Z</dcterms:created>
  <dcterms:modified xsi:type="dcterms:W3CDTF">2015-01-08T16:11:45Z</dcterms:modified>
</cp:coreProperties>
</file>